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T8" i="1" l="1"/>
  <c r="S8" i="1"/>
  <c r="V8" i="1" s="1"/>
  <c r="R8" i="1"/>
  <c r="Q8" i="1"/>
  <c r="U8" i="1" s="1"/>
  <c r="M8" i="1"/>
  <c r="L8" i="1"/>
  <c r="O8" i="1" s="1"/>
  <c r="K8" i="1"/>
  <c r="J8" i="1"/>
  <c r="N8" i="1" s="1"/>
  <c r="AA7" i="1"/>
  <c r="Y7" i="1"/>
  <c r="Z7" i="1" s="1"/>
  <c r="AC7" i="1" s="1"/>
  <c r="X7" i="1"/>
  <c r="AB7" i="1" s="1"/>
  <c r="AB6" i="1"/>
  <c r="AA6" i="1"/>
  <c r="Z6" i="1"/>
  <c r="Y6" i="1"/>
  <c r="X6" i="1"/>
  <c r="T7" i="1"/>
  <c r="S7" i="1"/>
  <c r="V7" i="1" s="1"/>
  <c r="R7" i="1"/>
  <c r="Q7" i="1"/>
  <c r="U7" i="1" s="1"/>
  <c r="U6" i="1"/>
  <c r="T6" i="1"/>
  <c r="S6" i="1"/>
  <c r="R6" i="1"/>
  <c r="Q6" i="1"/>
  <c r="M6" i="1"/>
  <c r="M7" i="1"/>
  <c r="O7" i="1" s="1"/>
  <c r="L6" i="1"/>
  <c r="K6" i="1"/>
  <c r="J6" i="1"/>
  <c r="K7" i="1"/>
  <c r="J7" i="1"/>
  <c r="N7" i="1"/>
  <c r="L7" i="1"/>
  <c r="Y8" i="1" l="1"/>
  <c r="Z8" i="1" s="1"/>
  <c r="AC8" i="1" s="1"/>
  <c r="X8" i="1"/>
  <c r="AB8" i="1" s="1"/>
  <c r="AA8" i="1"/>
  <c r="O6" i="1"/>
  <c r="N6" i="1"/>
  <c r="V6" i="1" l="1"/>
  <c r="AC6" i="1" s="1"/>
</calcChain>
</file>

<file path=xl/sharedStrings.xml><?xml version="1.0" encoding="utf-8"?>
<sst xmlns="http://schemas.openxmlformats.org/spreadsheetml/2006/main" count="61" uniqueCount="31">
  <si>
    <t>Case #</t>
  </si>
  <si>
    <t>Initial</t>
  </si>
  <si>
    <t>x</t>
  </si>
  <si>
    <t>Prey</t>
  </si>
  <si>
    <t>Predator</t>
  </si>
  <si>
    <t>y</t>
  </si>
  <si>
    <t>Offspring</t>
  </si>
  <si>
    <t>Rate</t>
  </si>
  <si>
    <t>Rate (Prey)</t>
  </si>
  <si>
    <t>Prey Consump</t>
  </si>
  <si>
    <t>A</t>
  </si>
  <si>
    <t>B</t>
  </si>
  <si>
    <t>C</t>
  </si>
  <si>
    <t>D</t>
  </si>
  <si>
    <t>Pred Convert</t>
  </si>
  <si>
    <t>RateFrom Prey</t>
  </si>
  <si>
    <t>Pred Death</t>
  </si>
  <si>
    <t>Inputs</t>
  </si>
  <si>
    <t>Yeast</t>
  </si>
  <si>
    <t xml:space="preserve">Yeast </t>
  </si>
  <si>
    <t>Consumed</t>
  </si>
  <si>
    <t>Paramec</t>
  </si>
  <si>
    <t xml:space="preserve">Paramec </t>
  </si>
  <si>
    <t>Deaths</t>
  </si>
  <si>
    <t>Population</t>
  </si>
  <si>
    <t>Trial 1</t>
  </si>
  <si>
    <t>Results</t>
  </si>
  <si>
    <t>Trial 2</t>
  </si>
  <si>
    <t>Ratios &amp; Rates</t>
  </si>
  <si>
    <t>Predator Prey Test Cases: Expected Values</t>
  </si>
  <si>
    <t>Trial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</si>
</sst>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b/>
      <u/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"/>
  <sheetViews>
    <sheetView tabSelected="1" workbookViewId="0">
      <selection activeCell="Q2" sqref="Q2:AC8"/>
    </sheetView>
  </sheetViews>
  <sheetFormatPr defaultRowHeight="10.199999999999999" x14ac:dyDescent="0.2"/>
  <cols>
    <col min="1" max="1" width="4.5546875" style="1" bestFit="1" customWidth="1"/>
    <col min="2" max="2" width="4.109375" style="1" bestFit="1" customWidth="1"/>
    <col min="3" max="3" width="6.21875" style="1" bestFit="1" customWidth="1"/>
    <col min="4" max="4" width="1.77734375" style="1" customWidth="1"/>
    <col min="5" max="5" width="7.5546875" style="1" bestFit="1" customWidth="1"/>
    <col min="6" max="6" width="9.5546875" style="1" bestFit="1" customWidth="1"/>
    <col min="7" max="7" width="9.88671875" style="1" bestFit="1" customWidth="1"/>
    <col min="8" max="8" width="7.6640625" style="1" bestFit="1" customWidth="1"/>
    <col min="9" max="9" width="1.88671875" style="1" customWidth="1"/>
    <col min="10" max="10" width="6.33203125" style="1" bestFit="1" customWidth="1"/>
    <col min="11" max="11" width="7.21875" style="1" bestFit="1" customWidth="1"/>
    <col min="12" max="13" width="6.33203125" style="1" bestFit="1" customWidth="1"/>
    <col min="14" max="14" width="4.6640625" style="1" bestFit="1" customWidth="1"/>
    <col min="15" max="15" width="6" style="1" bestFit="1" customWidth="1"/>
    <col min="16" max="16" width="1.5546875" style="1" customWidth="1"/>
    <col min="17" max="17" width="6.33203125" style="1" bestFit="1" customWidth="1"/>
    <col min="18" max="18" width="7.21875" style="1" bestFit="1" customWidth="1"/>
    <col min="19" max="20" width="6.33203125" style="1" bestFit="1" customWidth="1"/>
    <col min="21" max="21" width="6.21875" style="1" bestFit="1" customWidth="1"/>
    <col min="22" max="22" width="6" style="1" bestFit="1" customWidth="1"/>
    <col min="23" max="23" width="1.88671875" style="1" customWidth="1"/>
    <col min="24" max="24" width="6.33203125" style="1" bestFit="1" customWidth="1"/>
    <col min="25" max="25" width="7.21875" style="1" bestFit="1" customWidth="1"/>
    <col min="26" max="27" width="6.33203125" style="1" bestFit="1" customWidth="1"/>
    <col min="28" max="28" width="7.77734375" style="1" bestFit="1" customWidth="1"/>
    <col min="29" max="29" width="7" style="1" bestFit="1" customWidth="1"/>
    <col min="30" max="16384" width="8.88671875" style="1"/>
  </cols>
  <sheetData>
    <row r="1" spans="1:29" x14ac:dyDescent="0.2">
      <c r="A1" s="2" t="s">
        <v>29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x14ac:dyDescent="0.2">
      <c r="A2" s="3"/>
      <c r="B2" s="2" t="s">
        <v>17</v>
      </c>
      <c r="C2" s="2"/>
      <c r="D2" s="4"/>
      <c r="E2" s="2" t="s">
        <v>28</v>
      </c>
      <c r="F2" s="2"/>
      <c r="G2" s="2"/>
      <c r="H2" s="2"/>
      <c r="I2" s="3"/>
      <c r="J2" s="5" t="s">
        <v>25</v>
      </c>
      <c r="K2" s="5"/>
      <c r="L2" s="5"/>
      <c r="M2" s="5"/>
      <c r="N2" s="5"/>
      <c r="O2" s="5"/>
      <c r="P2" s="3"/>
      <c r="Q2" s="5" t="s">
        <v>27</v>
      </c>
      <c r="R2" s="5"/>
      <c r="S2" s="5"/>
      <c r="T2" s="5"/>
      <c r="U2" s="5"/>
      <c r="V2" s="5"/>
      <c r="W2" s="3"/>
      <c r="X2" s="5" t="s">
        <v>30</v>
      </c>
      <c r="Y2" s="5"/>
      <c r="Z2" s="5"/>
      <c r="AA2" s="5"/>
      <c r="AB2" s="5"/>
      <c r="AC2" s="5"/>
    </row>
    <row r="3" spans="1:29" x14ac:dyDescent="0.2">
      <c r="A3" s="4"/>
      <c r="B3" s="4" t="s">
        <v>2</v>
      </c>
      <c r="C3" s="4" t="s">
        <v>5</v>
      </c>
      <c r="D3" s="4"/>
      <c r="E3" s="4" t="s">
        <v>10</v>
      </c>
      <c r="F3" s="4" t="s">
        <v>11</v>
      </c>
      <c r="G3" s="4" t="s">
        <v>12</v>
      </c>
      <c r="H3" s="4" t="s">
        <v>13</v>
      </c>
      <c r="I3" s="3"/>
      <c r="J3" s="5" t="s">
        <v>26</v>
      </c>
      <c r="K3" s="5"/>
      <c r="L3" s="5"/>
      <c r="M3" s="5"/>
      <c r="N3" s="5"/>
      <c r="O3" s="5"/>
      <c r="P3" s="3"/>
      <c r="Q3" s="5" t="s">
        <v>26</v>
      </c>
      <c r="R3" s="5"/>
      <c r="S3" s="5"/>
      <c r="T3" s="5"/>
      <c r="U3" s="5"/>
      <c r="V3" s="5"/>
      <c r="W3" s="3"/>
      <c r="X3" s="5" t="s">
        <v>26</v>
      </c>
      <c r="Y3" s="5"/>
      <c r="Z3" s="5"/>
      <c r="AA3" s="5"/>
      <c r="AB3" s="5"/>
      <c r="AC3" s="5"/>
    </row>
    <row r="4" spans="1:29" x14ac:dyDescent="0.2">
      <c r="A4" s="4"/>
      <c r="B4" s="4" t="s">
        <v>1</v>
      </c>
      <c r="C4" s="4" t="s">
        <v>1</v>
      </c>
      <c r="D4" s="4"/>
      <c r="E4" s="4" t="s">
        <v>6</v>
      </c>
      <c r="F4" s="4" t="s">
        <v>9</v>
      </c>
      <c r="G4" s="4" t="s">
        <v>14</v>
      </c>
      <c r="H4" s="4" t="s">
        <v>16</v>
      </c>
      <c r="I4" s="3"/>
      <c r="J4" s="4" t="s">
        <v>18</v>
      </c>
      <c r="K4" s="4" t="s">
        <v>19</v>
      </c>
      <c r="L4" s="4" t="s">
        <v>21</v>
      </c>
      <c r="M4" s="4" t="s">
        <v>22</v>
      </c>
      <c r="N4" s="2" t="s">
        <v>24</v>
      </c>
      <c r="O4" s="2"/>
      <c r="P4" s="3"/>
      <c r="Q4" s="4" t="s">
        <v>18</v>
      </c>
      <c r="R4" s="4" t="s">
        <v>19</v>
      </c>
      <c r="S4" s="4" t="s">
        <v>21</v>
      </c>
      <c r="T4" s="4" t="s">
        <v>22</v>
      </c>
      <c r="U4" s="2" t="s">
        <v>24</v>
      </c>
      <c r="V4" s="2"/>
      <c r="W4" s="3"/>
      <c r="X4" s="4" t="s">
        <v>18</v>
      </c>
      <c r="Y4" s="4" t="s">
        <v>19</v>
      </c>
      <c r="Z4" s="4" t="s">
        <v>21</v>
      </c>
      <c r="AA4" s="4" t="s">
        <v>22</v>
      </c>
      <c r="AB4" s="2" t="s">
        <v>24</v>
      </c>
      <c r="AC4" s="2"/>
    </row>
    <row r="5" spans="1:29" x14ac:dyDescent="0.2">
      <c r="A5" s="6" t="s">
        <v>0</v>
      </c>
      <c r="B5" s="6" t="s">
        <v>3</v>
      </c>
      <c r="C5" s="6" t="s">
        <v>4</v>
      </c>
      <c r="D5" s="6"/>
      <c r="E5" s="6" t="s">
        <v>8</v>
      </c>
      <c r="F5" s="6" t="s">
        <v>7</v>
      </c>
      <c r="G5" s="6" t="s">
        <v>15</v>
      </c>
      <c r="H5" s="6" t="s">
        <v>7</v>
      </c>
      <c r="I5" s="3"/>
      <c r="J5" s="6" t="s">
        <v>6</v>
      </c>
      <c r="K5" s="6" t="s">
        <v>20</v>
      </c>
      <c r="L5" s="6" t="s">
        <v>6</v>
      </c>
      <c r="M5" s="6" t="s">
        <v>23</v>
      </c>
      <c r="N5" s="6" t="s">
        <v>18</v>
      </c>
      <c r="O5" s="6" t="s">
        <v>21</v>
      </c>
      <c r="P5" s="3"/>
      <c r="Q5" s="6" t="s">
        <v>6</v>
      </c>
      <c r="R5" s="6" t="s">
        <v>20</v>
      </c>
      <c r="S5" s="6" t="s">
        <v>6</v>
      </c>
      <c r="T5" s="6" t="s">
        <v>23</v>
      </c>
      <c r="U5" s="6" t="s">
        <v>18</v>
      </c>
      <c r="V5" s="6" t="s">
        <v>21</v>
      </c>
      <c r="W5" s="3"/>
      <c r="X5" s="6" t="s">
        <v>6</v>
      </c>
      <c r="Y5" s="6" t="s">
        <v>20</v>
      </c>
      <c r="Z5" s="6" t="s">
        <v>6</v>
      </c>
      <c r="AA5" s="6" t="s">
        <v>23</v>
      </c>
      <c r="AB5" s="6" t="s">
        <v>18</v>
      </c>
      <c r="AC5" s="6" t="s">
        <v>21</v>
      </c>
    </row>
    <row r="6" spans="1:29" x14ac:dyDescent="0.2">
      <c r="A6" s="7">
        <v>1</v>
      </c>
      <c r="B6" s="8">
        <v>5000</v>
      </c>
      <c r="C6" s="8">
        <v>45</v>
      </c>
      <c r="D6" s="8"/>
      <c r="E6" s="8">
        <v>0.5</v>
      </c>
      <c r="F6" s="8">
        <v>0.01</v>
      </c>
      <c r="G6" s="8">
        <v>0.01</v>
      </c>
      <c r="H6" s="8">
        <v>0.2</v>
      </c>
      <c r="I6" s="8"/>
      <c r="J6" s="8">
        <f>B6*$E6</f>
        <v>2500</v>
      </c>
      <c r="K6" s="8">
        <f>B6*$F6</f>
        <v>50</v>
      </c>
      <c r="L6" s="8">
        <f>K6*$G6</f>
        <v>0.5</v>
      </c>
      <c r="M6" s="8">
        <f>C6*$H6</f>
        <v>9</v>
      </c>
      <c r="N6" s="8">
        <f>B6+J6-K6</f>
        <v>7450</v>
      </c>
      <c r="O6" s="8">
        <f>C6+L6-M6</f>
        <v>36.5</v>
      </c>
      <c r="P6" s="8"/>
      <c r="Q6" s="8">
        <f>N6*$E6</f>
        <v>3725</v>
      </c>
      <c r="R6" s="8">
        <f>N6*$F6</f>
        <v>74.5</v>
      </c>
      <c r="S6" s="8">
        <f>R6*$G6</f>
        <v>0.745</v>
      </c>
      <c r="T6" s="8">
        <f>O6*$H6</f>
        <v>7.3000000000000007</v>
      </c>
      <c r="U6" s="8">
        <f>N6+Q6-R6</f>
        <v>11100.5</v>
      </c>
      <c r="V6" s="8">
        <f>O6+S6-T6</f>
        <v>29.944999999999997</v>
      </c>
      <c r="W6" s="8"/>
      <c r="X6" s="8">
        <f>U6*$E6</f>
        <v>5550.25</v>
      </c>
      <c r="Y6" s="8">
        <f>U6*$F6</f>
        <v>111.005</v>
      </c>
      <c r="Z6" s="8">
        <f>Y6*$G6</f>
        <v>1.11005</v>
      </c>
      <c r="AA6" s="8">
        <f>V6*$H6</f>
        <v>5.9889999999999999</v>
      </c>
      <c r="AB6" s="8">
        <f>U6+X6-Y6</f>
        <v>16539.744999999999</v>
      </c>
      <c r="AC6" s="8">
        <f>V6+Z6-AA6</f>
        <v>25.066049999999997</v>
      </c>
    </row>
    <row r="7" spans="1:29" x14ac:dyDescent="0.2">
      <c r="A7" s="7">
        <v>2</v>
      </c>
      <c r="B7" s="8">
        <v>1000</v>
      </c>
      <c r="C7" s="8">
        <v>9</v>
      </c>
      <c r="D7" s="8"/>
      <c r="E7" s="8">
        <v>0.5</v>
      </c>
      <c r="F7" s="8">
        <v>0.01</v>
      </c>
      <c r="G7" s="8">
        <v>0.01</v>
      </c>
      <c r="H7" s="8">
        <v>0.2</v>
      </c>
      <c r="I7" s="8"/>
      <c r="J7" s="8">
        <f>B7*$E7</f>
        <v>500</v>
      </c>
      <c r="K7" s="8">
        <f>B7*$F7</f>
        <v>10</v>
      </c>
      <c r="L7" s="8">
        <f>K7*$G7</f>
        <v>0.1</v>
      </c>
      <c r="M7" s="8">
        <f>C7*$H7</f>
        <v>1.8</v>
      </c>
      <c r="N7" s="8">
        <f>B7+J7-K7</f>
        <v>1490</v>
      </c>
      <c r="O7" s="8">
        <f>C7+L7-M7</f>
        <v>7.3</v>
      </c>
      <c r="P7" s="8"/>
      <c r="Q7" s="8">
        <f>N7*$E7</f>
        <v>745</v>
      </c>
      <c r="R7" s="8">
        <f>N7*$F7</f>
        <v>14.9</v>
      </c>
      <c r="S7" s="8">
        <f>R7*$G7</f>
        <v>0.14899999999999999</v>
      </c>
      <c r="T7" s="8">
        <f>O7*$H7</f>
        <v>1.46</v>
      </c>
      <c r="U7" s="8">
        <f>N7+Q7-R7</f>
        <v>2220.1</v>
      </c>
      <c r="V7" s="8">
        <f>O7+S7-T7</f>
        <v>5.9889999999999999</v>
      </c>
      <c r="W7" s="8"/>
      <c r="X7" s="8">
        <f>U7*$E7</f>
        <v>1110.05</v>
      </c>
      <c r="Y7" s="8">
        <f>U7*$F7</f>
        <v>22.201000000000001</v>
      </c>
      <c r="Z7" s="8">
        <f>Y7*$G7</f>
        <v>0.22201000000000001</v>
      </c>
      <c r="AA7" s="8">
        <f>V7*$H7</f>
        <v>1.1978</v>
      </c>
      <c r="AB7" s="8">
        <f>U7+X7-Y7</f>
        <v>3307.9489999999996</v>
      </c>
      <c r="AC7" s="8">
        <f>V7+Z7-AA7</f>
        <v>5.0132099999999999</v>
      </c>
    </row>
    <row r="8" spans="1:29" x14ac:dyDescent="0.2">
      <c r="A8" s="7">
        <v>3</v>
      </c>
      <c r="B8" s="8">
        <v>5000</v>
      </c>
      <c r="C8" s="8">
        <v>45</v>
      </c>
      <c r="D8" s="8"/>
      <c r="E8" s="8">
        <v>1.2</v>
      </c>
      <c r="F8" s="8">
        <v>0.03</v>
      </c>
      <c r="G8" s="8">
        <v>0.1</v>
      </c>
      <c r="H8" s="8">
        <v>0.3</v>
      </c>
      <c r="I8" s="8"/>
      <c r="J8" s="8">
        <f>B8*$E8</f>
        <v>6000</v>
      </c>
      <c r="K8" s="8">
        <f>B8*$F8</f>
        <v>150</v>
      </c>
      <c r="L8" s="8">
        <f>K8*$G8</f>
        <v>15</v>
      </c>
      <c r="M8" s="8">
        <f>C8*$H8</f>
        <v>13.5</v>
      </c>
      <c r="N8" s="8">
        <f>B8+J8-K8</f>
        <v>10850</v>
      </c>
      <c r="O8" s="8">
        <f>C8+L8-M8</f>
        <v>46.5</v>
      </c>
      <c r="P8" s="8"/>
      <c r="Q8" s="8">
        <f>N8*$E8</f>
        <v>13020</v>
      </c>
      <c r="R8" s="8">
        <f>N8*$F8</f>
        <v>325.5</v>
      </c>
      <c r="S8" s="8">
        <f>R8*$G8</f>
        <v>32.550000000000004</v>
      </c>
      <c r="T8" s="8">
        <f>O8*$H8</f>
        <v>13.95</v>
      </c>
      <c r="U8" s="8">
        <f>N8+Q8-R8</f>
        <v>23544.5</v>
      </c>
      <c r="V8" s="8">
        <f>O8+S8-T8</f>
        <v>65.100000000000009</v>
      </c>
      <c r="W8" s="8"/>
      <c r="X8" s="8">
        <f>U8*$E8</f>
        <v>28253.399999999998</v>
      </c>
      <c r="Y8" s="8">
        <f>U8*$F8</f>
        <v>706.33499999999992</v>
      </c>
      <c r="Z8" s="8">
        <f>Y8*$G8</f>
        <v>70.633499999999998</v>
      </c>
      <c r="AA8" s="8">
        <f>V8*$H8</f>
        <v>19.53</v>
      </c>
      <c r="AB8" s="8">
        <f>U8+X8-Y8</f>
        <v>51091.564999999995</v>
      </c>
      <c r="AC8" s="8">
        <f>V8+Z8-AA8</f>
        <v>116.20349999999999</v>
      </c>
    </row>
  </sheetData>
  <mergeCells count="12">
    <mergeCell ref="X2:AC2"/>
    <mergeCell ref="X3:AC3"/>
    <mergeCell ref="AB4:AC4"/>
    <mergeCell ref="A1:AC1"/>
    <mergeCell ref="N4:O4"/>
    <mergeCell ref="J2:O2"/>
    <mergeCell ref="Q2:V2"/>
    <mergeCell ref="U4:V4"/>
    <mergeCell ref="J3:O3"/>
    <mergeCell ref="Q3:V3"/>
    <mergeCell ref="B2:C2"/>
    <mergeCell ref="E2:H2"/>
  </mergeCells>
  <pageMargins left="0.25" right="0.25" top="0.25" bottom="0.75" header="0.25" footer="0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Suzy</dc:creator>
  <cp:lastModifiedBy>Suzy</cp:lastModifiedBy>
  <cp:lastPrinted>2013-11-10T14:20:06Z</cp:lastPrinted>
  <dcterms:created xsi:type="dcterms:W3CDTF">2013-11-10T02:38:41Z</dcterms:created>
  <dcterms:modified xsi:type="dcterms:W3CDTF">2013-11-12T04:00:13Z</dcterms:modified>
</cp:coreProperties>
</file>